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lubalsw-my.sharepoint.com/personal/clemens_gutmann_dlubal_com/Documents/Dokumente/Produktentwicklung/Webinare/Windsimulation/2026-07_Ermittlung von Windlasten auf kleine Gebäude/"/>
    </mc:Choice>
  </mc:AlternateContent>
  <xr:revisionPtr revIDLastSave="191" documentId="8_{074948C7-C1A2-44BB-A9C8-746394145C97}" xr6:coauthVersionLast="47" xr6:coauthVersionMax="47" xr10:uidLastSave="{D8DBB813-181C-4C45-B390-4EA16B6C44B9}"/>
  <bookViews>
    <workbookView xWindow="38280" yWindow="-120" windowWidth="38640" windowHeight="21840" activeTab="4" xr2:uid="{C27AAE48-6399-4658-84DC-EFCB268ED1E4}"/>
  </bookViews>
  <sheets>
    <sheet name="Reference" sheetId="3" r:id="rId1"/>
    <sheet name="Density 20 % | RANS" sheetId="1" r:id="rId2"/>
    <sheet name="Density 40 % | RANS" sheetId="4" r:id="rId3"/>
    <sheet name="Density 60 % | RANS" sheetId="7" r:id="rId4"/>
    <sheet name="Summary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7" l="1"/>
  <c r="F7" i="7" s="1"/>
  <c r="B7" i="7"/>
  <c r="A7" i="7"/>
  <c r="C6" i="7"/>
  <c r="F6" i="7" s="1"/>
  <c r="B6" i="7"/>
  <c r="A6" i="7"/>
  <c r="F5" i="7"/>
  <c r="C5" i="7"/>
  <c r="E5" i="7" s="1"/>
  <c r="B5" i="7"/>
  <c r="A5" i="7"/>
  <c r="C4" i="7"/>
  <c r="F4" i="7" s="1"/>
  <c r="B4" i="7"/>
  <c r="A4" i="7"/>
  <c r="C3" i="7"/>
  <c r="F3" i="7" s="1"/>
  <c r="B3" i="7"/>
  <c r="A3" i="7"/>
  <c r="C2" i="7"/>
  <c r="E2" i="7" s="1"/>
  <c r="B2" i="7"/>
  <c r="A2" i="7"/>
  <c r="C7" i="4"/>
  <c r="F7" i="4" s="1"/>
  <c r="B7" i="4"/>
  <c r="A7" i="4"/>
  <c r="C6" i="4"/>
  <c r="F6" i="4" s="1"/>
  <c r="B6" i="4"/>
  <c r="A6" i="4"/>
  <c r="C5" i="4"/>
  <c r="F5" i="4" s="1"/>
  <c r="B5" i="4"/>
  <c r="A5" i="4"/>
  <c r="E4" i="4"/>
  <c r="C4" i="4"/>
  <c r="F4" i="4" s="1"/>
  <c r="B4" i="4"/>
  <c r="A4" i="4"/>
  <c r="C3" i="4"/>
  <c r="E3" i="4" s="1"/>
  <c r="B3" i="4"/>
  <c r="A3" i="4"/>
  <c r="C2" i="4"/>
  <c r="F2" i="4" s="1"/>
  <c r="B2" i="4"/>
  <c r="A2" i="4"/>
  <c r="F7" i="1"/>
  <c r="F6" i="1"/>
  <c r="F5" i="1"/>
  <c r="F4" i="1"/>
  <c r="F3" i="1"/>
  <c r="F2" i="1"/>
  <c r="F8" i="1" s="1"/>
  <c r="E5" i="1"/>
  <c r="A7" i="1"/>
  <c r="C7" i="1"/>
  <c r="E7" i="1" s="1"/>
  <c r="B7" i="1"/>
  <c r="A3" i="1"/>
  <c r="A4" i="1"/>
  <c r="A5" i="1"/>
  <c r="A6" i="1"/>
  <c r="C3" i="1"/>
  <c r="E3" i="1" s="1"/>
  <c r="C4" i="1"/>
  <c r="E4" i="1" s="1"/>
  <c r="C5" i="1"/>
  <c r="C6" i="1"/>
  <c r="E6" i="1" s="1"/>
  <c r="B3" i="1"/>
  <c r="B4" i="1"/>
  <c r="B5" i="1"/>
  <c r="B6" i="1"/>
  <c r="C2" i="1"/>
  <c r="E2" i="1" s="1"/>
  <c r="B2" i="1"/>
  <c r="A2" i="1"/>
  <c r="E8" i="1" l="1" a="1"/>
  <c r="E8" i="1" s="1"/>
  <c r="E6" i="7"/>
  <c r="E3" i="7"/>
  <c r="F2" i="7"/>
  <c r="F8" i="7" s="1"/>
  <c r="E7" i="7"/>
  <c r="E4" i="7"/>
  <c r="E5" i="4"/>
  <c r="E6" i="4"/>
  <c r="F3" i="4"/>
  <c r="F8" i="4" s="1"/>
  <c r="E2" i="4"/>
  <c r="E7" i="4"/>
  <c r="E8" i="7" l="1" a="1"/>
  <c r="E8" i="7" s="1"/>
  <c r="E8" i="4" a="1"/>
  <c r="E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<sst xmlns="http://schemas.openxmlformats.org/spreadsheetml/2006/main" count="24" uniqueCount="8">
  <si>
    <t>Wind direction [°]</t>
  </si>
  <si>
    <t>Reference Wind Pressure Coefficient [-]</t>
  </si>
  <si>
    <t>Simulated Wind Pressure Coefficient [-]</t>
  </si>
  <si>
    <t>Normalized Mean Squared Error</t>
  </si>
  <si>
    <t>Hit</t>
  </si>
  <si>
    <t>Surface No.</t>
  </si>
  <si>
    <t>Mean Wind Pressure Coefficient [-]</t>
  </si>
  <si>
    <t>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</si>
</sst>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2" fontId="0" fillId="0" borderId="0" xfId="0" applyNumberFormat="1"/>
    <xf numFmtId="1" fontId="0" fillId="0" borderId="0" xfId="0" applyNumberFormat="1"/>
    <xf numFmtId="9" fontId="0" fillId="0" borderId="0" xfId="0" applyNumberFormat="1"/>
  </cellXfs>
  <cellStyles count="1">
    <cellStyle name="Standard" xfId="0" builtinId="0"/>
  </cellStyles>
  <dxfs count="12">
    <dxf>
      <numFmt numFmtId="2" formatCode="0.00"/>
    </dxf>
    <dxf>
      <numFmt numFmtId="2" formatCode="0.00"/>
    </dxf>
    <dxf>
      <numFmt numFmtId="1" formatCode="0"/>
    </dxf>
    <dxf>
      <numFmt numFmtId="13" formatCode="0%"/>
    </dxf>
    <dxf>
      <numFmt numFmtId="2" formatCode="0.00"/>
    </dxf>
    <dxf>
      <numFmt numFmtId="2" formatCode="0.00"/>
    </dxf>
    <dxf>
      <numFmt numFmtId="1" formatCode="0"/>
    </dxf>
    <dxf>
      <numFmt numFmtId="13" formatCode="0%"/>
    </dxf>
    <dxf>
      <numFmt numFmtId="2" formatCode="0.00"/>
    </dxf>
    <dxf>
      <numFmt numFmtId="2" formatCode="0.00"/>
    </dxf>
    <dxf>
      <numFmt numFmtId="1" formatCode="0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Reference Pressures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'Reference'!$B$2:$B$7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'Reference'!$C$2:$C$7</c:f>
              <c:numCache>
                <c:formatCode>General</c:formatCode>
                <c:ptCount val="6"/>
                <c:pt idx="0">
                  <c:v>0.59</c:v>
                </c:pt>
                <c:pt idx="1">
                  <c:v>-0.39</c:v>
                </c:pt>
                <c:pt idx="2">
                  <c:v>-0.23</c:v>
                </c:pt>
                <c:pt idx="3">
                  <c:v>-0.41</c:v>
                </c:pt>
                <c:pt idx="4">
                  <c:v>-0.47</c:v>
                </c:pt>
                <c:pt idx="5">
                  <c:v>-0.47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43-4A7B-A6A5-4F2DF89408F0}"/>
            </c:ext>
          </c:extLst>
        </c:ser>
        <c:ser>
          <c:idx val="0"/>
          <c:order val="1"/>
          <c:tx>
            <c:v>Density 20 % | RANS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'Reference'!$B$2:$B$7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'Density 20 % | RANS'!$D$2:$D$7</c:f>
              <c:numCache>
                <c:formatCode>General</c:formatCode>
                <c:ptCount val="6"/>
                <c:pt idx="0">
                  <c:v>0.72199999999999998</c:v>
                </c:pt>
                <c:pt idx="1">
                  <c:v>-0.46600000000000003</c:v>
                </c:pt>
                <c:pt idx="2">
                  <c:v>-0.246</c:v>
                </c:pt>
                <c:pt idx="3">
                  <c:v>-0.46500000000000002</c:v>
                </c:pt>
                <c:pt idx="4">
                  <c:v>-0.439</c:v>
                </c:pt>
                <c:pt idx="5">
                  <c:v>-0.439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43-4A7B-A6A5-4F2DF89408F0}"/>
            </c:ext>
          </c:extLst>
        </c:ser>
        <c:ser>
          <c:idx val="2"/>
          <c:order val="2"/>
          <c:tx>
            <c:v>Density 40 % | RANS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'Reference'!$B$2:$B$7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'Density 40 % | RANS'!$D$2:$D$7</c:f>
              <c:numCache>
                <c:formatCode>General</c:formatCode>
                <c:ptCount val="6"/>
                <c:pt idx="0">
                  <c:v>0.69699999999999995</c:v>
                </c:pt>
                <c:pt idx="1">
                  <c:v>-0.49299999999999999</c:v>
                </c:pt>
                <c:pt idx="2">
                  <c:v>-0.22800000000000001</c:v>
                </c:pt>
                <c:pt idx="3">
                  <c:v>-0.49299999999999999</c:v>
                </c:pt>
                <c:pt idx="4">
                  <c:v>-0.46600000000000003</c:v>
                </c:pt>
                <c:pt idx="5">
                  <c:v>-0.46600000000000003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43-4A7B-A6A5-4F2DF89408F0}"/>
            </c:ext>
          </c:extLst>
        </c:ser>
        <c:ser>
          <c:idx val="3"/>
          <c:order val="3"/>
          <c:tx>
            <c:v>Density 60 % | RANS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'Reference'!$B$2:$B$7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'Density 60 % | RANS'!$D$2:$D$7</c:f>
              <c:numCache>
                <c:formatCode>General</c:formatCode>
                <c:ptCount val="6"/>
                <c:pt idx="0">
                  <c:v>0.59499999999999997</c:v>
                </c:pt>
                <c:pt idx="1">
                  <c:v>-0.57699999999999996</c:v>
                </c:pt>
                <c:pt idx="2">
                  <c:v>-0.42599999999999999</c:v>
                </c:pt>
                <c:pt idx="3">
                  <c:v>-0.57899999999999996</c:v>
                </c:pt>
                <c:pt idx="4">
                  <c:v>-0.55700000000000005</c:v>
                </c:pt>
                <c:pt idx="5">
                  <c:v>-0.55800000000000005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43-4A7B-A6A5-4F2DF8940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179087"/>
        <c:axId val="473812623"/>
      </c:scatterChart>
      <c:valAx>
        <c:axId val="1068179087"/>
        <c:scaling>
          <c:orientation val="minMax"/>
          <c:max val="6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3812623"/>
        <c:crosses val="autoZero"/>
        <c:crossBetween val="midCat"/>
        <c:majorUnit val="1"/>
      </c:valAx>
      <c:valAx>
        <c:axId val="473812623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8179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D1BDB-0E45-4E85-AE77-79500223CA73}">
  <sheetPr/>
  <sheetViews>
    <sheetView tabSelected="1" zoomScale="176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340" cy="6020519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A728EB2-345B-E1DC-0A7A-9C28D4979D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197A9D-57AD-415B-A649-7CCA7610D557}" name="Reference" displayName="Reference" ref="A1:C7" totalsRowShown="0">
  <autoFilter ref="A1:C7" xr:uid="{3C197A9D-57AD-415B-A649-7CCA7610D557}"/>
  <tableColumns count="3">
    <tableColumn id="1" xr3:uid="{CF482FB3-E21F-4D2C-8B4A-BFF970A9422D}" name="Wind direction [°]"/>
    <tableColumn id="3" xr3:uid="{15E1ED81-F271-4316-8ED6-BF7A79CC7683}" name="Surface No."/>
    <tableColumn id="2" xr3:uid="{B463D375-0DFC-40B4-AF9E-6FDAC886ADD6}" name="Mean Wind Pressure Coefficient [-]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BE6B7D-B47E-4256-A4F5-7469825617C4}" name="Density20RANS" displayName="Density20RANS" ref="A1:F8" totalsRowCount="1">
  <autoFilter ref="A1:F7" xr:uid="{4CBE6B7D-B47E-4256-A4F5-7469825617C4}"/>
  <tableColumns count="6">
    <tableColumn id="1" xr3:uid="{A946EF5C-6715-4827-9BCE-101863099C6E}" name="Wind direction [°]" totalsRowLabel="Ergebnis">
      <calculatedColumnFormula>Reference[[#This Row],[Wind direction '[°']]]</calculatedColumnFormula>
    </tableColumn>
    <tableColumn id="6" xr3:uid="{1DA62F1B-B53E-4C72-B930-AB8A3864B7D3}" name="Surface No.">
      <calculatedColumnFormula>Reference[[#This Row],[Surface No.]]</calculatedColumnFormula>
    </tableColumn>
    <tableColumn id="2" xr3:uid="{DBA5A77E-95BF-4F8F-AC00-9E17348DC490}" name="Reference Wind Pressure Coefficient [-]">
      <calculatedColumnFormula>Reference[[#This Row],[Mean Wind Pressure Coefficient '[-']]]</calculatedColumnFormula>
    </tableColumn>
    <tableColumn id="3" xr3:uid="{0A5E55E8-A078-43E7-B6D0-4249EEB561AE}" name="Simulated Wind Pressure Coefficient [-]"/>
    <tableColumn id="4" xr3:uid="{C9C487CE-1CD8-47B3-B5D0-62352127B82E}" name="Hit" totalsRowFunction="custom" dataDxfId="10" totalsRowDxfId="11">
      <calculatedColumnFormula>IF(ABS((Density20RANS[[#This Row],[Simulated Wind Pressure Coefficient '[-']]]-Density20RANS[[#This Row],[Reference Wind Pressure Coefficient '[-']]])/Density20RANS[[#This Row],[Reference Wind Pressure Coefficient '[-']]])&lt;=0.1,1,0)</calculatedColumnFormula>
      <totalsRowFormula array="1">SUM(Density20RANS[Hit]/COUNT(Density20RANS[Hit]))</totalsRowFormula>
    </tableColumn>
    <tableColumn id="5" xr3:uid="{3E16D95B-4ED7-40AA-9F36-8315367BAC8C}" name="Normalized Mean Squared Error" totalsRowFunction="average" dataDxfId="9" totalsRowDxfId="8">
      <calculatedColumnFormula>(Density20RANS[[#This Row],[Simulated Wind Pressure Coefficient '[-']]]-Density20RANS[[#This Row],[Reference Wind Pressure Coefficient '[-']]])^2/Density20RANS[[#This Row],[Reference Wind Pressure Coefficient '[-']]]^2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9042EA-3F24-4D46-9E97-CB8067C0DB41}" name="Density40RANS" displayName="Density40RANS" ref="A1:F8" totalsRowCount="1">
  <autoFilter ref="A1:F7" xr:uid="{4CBE6B7D-B47E-4256-A4F5-7469825617C4}"/>
  <tableColumns count="6">
    <tableColumn id="1" xr3:uid="{90DB330F-AB05-4B29-A603-1CC140708D74}" name="Wind direction [°]" totalsRowLabel="Ergebnis">
      <calculatedColumnFormula>Reference[[#This Row],[Wind direction '[°']]]</calculatedColumnFormula>
    </tableColumn>
    <tableColumn id="6" xr3:uid="{DB430265-4B0B-42FF-A7EA-3BA7AD02C497}" name="Surface No.">
      <calculatedColumnFormula>Reference[[#This Row],[Surface No.]]</calculatedColumnFormula>
    </tableColumn>
    <tableColumn id="2" xr3:uid="{17F0BA4B-2AC9-4B87-83CF-ACB9B8A8DCE1}" name="Reference Wind Pressure Coefficient [-]">
      <calculatedColumnFormula>Reference[[#This Row],[Mean Wind Pressure Coefficient '[-']]]</calculatedColumnFormula>
    </tableColumn>
    <tableColumn id="3" xr3:uid="{4F536018-831D-4564-8B3A-5933B3B3FA54}" name="Simulated Wind Pressure Coefficient [-]"/>
    <tableColumn id="4" xr3:uid="{7BBF5C87-E4BB-432E-95D0-0DA4528BBF70}" name="Hit" totalsRowFunction="custom" dataDxfId="6" totalsRowDxfId="7">
      <calculatedColumnFormula>IF(ABS((Density40RANS[[#This Row],[Simulated Wind Pressure Coefficient '[-']]]-Density40RANS[[#This Row],[Reference Wind Pressure Coefficient '[-']]])/Density40RANS[[#This Row],[Reference Wind Pressure Coefficient '[-']]])&lt;=0.1,1,0)</calculatedColumnFormula>
      <totalsRowFormula array="1">SUM(Density40RANS[Hit]/COUNT(Density40RANS[Hit]))</totalsRowFormula>
    </tableColumn>
    <tableColumn id="5" xr3:uid="{340356AE-79DC-454B-ADE1-05D66CAF2A39}" name="Normalized Mean Squared Error" totalsRowFunction="average" dataDxfId="4" totalsRowDxfId="5">
      <calculatedColumnFormula>(Density40RANS[[#This Row],[Simulated Wind Pressure Coefficient '[-']]]-Density40RANS[[#This Row],[Reference Wind Pressure Coefficient '[-']]])^2/Density40RANS[[#This Row],[Reference Wind Pressure Coefficient '[-']]]^2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213CA35-8D03-4AB1-95CE-61DAEAB54CEE}" name="Density60RANS" displayName="Density60RANS" ref="A1:F8" totalsRowCount="1">
  <autoFilter ref="A1:F7" xr:uid="{4CBE6B7D-B47E-4256-A4F5-7469825617C4}"/>
  <tableColumns count="6">
    <tableColumn id="1" xr3:uid="{75061F45-71CF-49EA-808E-C9CA1429830C}" name="Wind direction [°]" totalsRowLabel="Ergebnis">
      <calculatedColumnFormula>Reference[[#This Row],[Wind direction '[°']]]</calculatedColumnFormula>
    </tableColumn>
    <tableColumn id="6" xr3:uid="{3B4FF7F1-BB79-45B0-BD0B-83D6FF32E7AD}" name="Surface No.">
      <calculatedColumnFormula>Reference[[#This Row],[Surface No.]]</calculatedColumnFormula>
    </tableColumn>
    <tableColumn id="2" xr3:uid="{EBED87F8-C5B6-4AB1-ACCB-1D0740A66A54}" name="Reference Wind Pressure Coefficient [-]">
      <calculatedColumnFormula>Reference[[#This Row],[Mean Wind Pressure Coefficient '[-']]]</calculatedColumnFormula>
    </tableColumn>
    <tableColumn id="3" xr3:uid="{6AAC55CC-C588-4536-9213-B9096DE00AA5}" name="Simulated Wind Pressure Coefficient [-]"/>
    <tableColumn id="4" xr3:uid="{7F08E9B5-A2E5-4692-85FE-B12D94AF9189}" name="Hit" totalsRowFunction="custom" dataDxfId="2" totalsRowDxfId="3">
      <calculatedColumnFormula>IF(ABS((Density60RANS[[#This Row],[Simulated Wind Pressure Coefficient '[-']]]-Density60RANS[[#This Row],[Reference Wind Pressure Coefficient '[-']]])/Density60RANS[[#This Row],[Reference Wind Pressure Coefficient '[-']]])&lt;=0.1,1,0)</calculatedColumnFormula>
      <totalsRowFormula array="1">SUM(Density60RANS[Hit]/COUNT(Density60RANS[Hit]))</totalsRowFormula>
    </tableColumn>
    <tableColumn id="5" xr3:uid="{D6DA7F82-D1AA-4A4D-A514-D2FCD85B59D0}" name="Normalized Mean Squared Error" totalsRowFunction="average" dataDxfId="0" totalsRowDxfId="1">
      <calculatedColumnFormula>(Density60RANS[[#This Row],[Simulated Wind Pressure Coefficient '[-']]]-Density60RANS[[#This Row],[Reference Wind Pressure Coefficient '[-']]])^2/Density60RANS[[#This Row],[Reference Wind Pressure Coefficient '[-']]]^2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E44E557-2926-4D2C-B5C8-7DF62031C1A8}">
  <we:reference id="wa200009404" version="1.0.0.8" store="de-DE" storeType="OMEX"/>
  <we:alternateReferences>
    <we:reference id="WA200009404" version="1.0.0.8" store="WA200009404" storeType="OMEX"/>
  </we:alternateReferences>
  <we:properties>
    <we:property name="claude.fileId" value="&quot;ac25187c-bcb6-4871-875a-063699c993d4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DE24A-3D17-4D95-9408-9CBDC6993C2E}">
  <dimension ref="A1:C7"/>
  <sheetViews>
    <sheetView workbookViewId="0">
      <selection activeCell="A2" sqref="A2"/>
    </sheetView>
  </sheetViews>
  <sheetFormatPr baseColWidth="10" defaultRowHeight="15" x14ac:dyDescent="0.25"/>
  <cols>
    <col min="1" max="1" width="19.42578125" bestFit="1" customWidth="1"/>
    <col min="2" max="2" width="13.7109375" bestFit="1" customWidth="1"/>
    <col min="3" max="3" width="35.5703125" bestFit="1" customWidth="1"/>
  </cols>
  <sheetData>
    <row r="1" spans="1:3" x14ac:dyDescent="0.25">
      <c r="A1" t="s">
        <v>0</v>
      </c>
      <c r="B1" t="s">
        <v>5</v>
      </c>
      <c r="C1" t="s">
        <v>6</v>
      </c>
    </row>
    <row r="2" spans="1:3" x14ac:dyDescent="0.25">
      <c r="A2">
        <v>0</v>
      </c>
      <c r="B2">
        <v>1</v>
      </c>
      <c r="C2">
        <v>0.59</v>
      </c>
    </row>
    <row r="3" spans="1:3" x14ac:dyDescent="0.25">
      <c r="A3">
        <v>0</v>
      </c>
      <c r="B3">
        <v>2</v>
      </c>
      <c r="C3">
        <v>-0.39</v>
      </c>
    </row>
    <row r="4" spans="1:3" x14ac:dyDescent="0.25">
      <c r="A4">
        <v>0</v>
      </c>
      <c r="B4">
        <v>3</v>
      </c>
      <c r="C4">
        <v>-0.23</v>
      </c>
    </row>
    <row r="5" spans="1:3" x14ac:dyDescent="0.25">
      <c r="A5">
        <v>0</v>
      </c>
      <c r="B5">
        <v>4</v>
      </c>
      <c r="C5">
        <v>-0.41</v>
      </c>
    </row>
    <row r="6" spans="1:3" x14ac:dyDescent="0.25">
      <c r="A6">
        <v>0</v>
      </c>
      <c r="B6">
        <v>5</v>
      </c>
      <c r="C6">
        <v>-0.47</v>
      </c>
    </row>
    <row r="7" spans="1:3" x14ac:dyDescent="0.25">
      <c r="A7">
        <v>0</v>
      </c>
      <c r="B7">
        <v>6</v>
      </c>
      <c r="C7">
        <v>-0.47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1401-ECB0-4E89-93C8-00A40D7D4181}">
  <dimension ref="A1:F8"/>
  <sheetViews>
    <sheetView workbookViewId="0">
      <selection activeCell="D2" sqref="D2"/>
    </sheetView>
  </sheetViews>
  <sheetFormatPr baseColWidth="10" defaultRowHeight="15" x14ac:dyDescent="0.25"/>
  <cols>
    <col min="1" max="1" width="19.42578125" bestFit="1" customWidth="1"/>
    <col min="2" max="2" width="13.7109375" bestFit="1" customWidth="1"/>
    <col min="3" max="3" width="40.28515625" bestFit="1" customWidth="1"/>
    <col min="4" max="4" width="40" bestFit="1" customWidth="1"/>
    <col min="5" max="5" width="6" bestFit="1" customWidth="1"/>
    <col min="6" max="6" width="32" bestFit="1" customWidth="1"/>
  </cols>
  <sheetData>
    <row r="1" spans="1:6" x14ac:dyDescent="0.25">
      <c r="A1" s="1" t="s">
        <v>0</v>
      </c>
      <c r="B1" s="1" t="s">
        <v>5</v>
      </c>
      <c r="C1" s="1" t="s">
        <v>1</v>
      </c>
      <c r="D1" t="s">
        <v>2</v>
      </c>
      <c r="E1" s="1" t="s">
        <v>4</v>
      </c>
      <c r="F1" s="1" t="s">
        <v>3</v>
      </c>
    </row>
    <row r="2" spans="1:6" x14ac:dyDescent="0.25">
      <c r="A2">
        <f>Reference[[#This Row],[Wind direction '[°']]]</f>
        <v>0</v>
      </c>
      <c r="B2">
        <f>Reference[[#This Row],[Surface No.]]</f>
        <v>1</v>
      </c>
      <c r="C2">
        <f>Reference[[#This Row],[Mean Wind Pressure Coefficient '[-']]]</f>
        <v>0.59</v>
      </c>
      <c r="D2">
        <v>0.72199999999999998</v>
      </c>
      <c r="E2" s="3">
        <f>IF(ABS((Density20RANS[[#This Row],[Simulated Wind Pressure Coefficient '[-']]]-Density20RANS[[#This Row],[Reference Wind Pressure Coefficient '[-']]])/Density20RANS[[#This Row],[Reference Wind Pressure Coefficient '[-']]])&lt;=0.1,1,0)</f>
        <v>0</v>
      </c>
      <c r="F2" s="2">
        <f>(Density20RANS[[#This Row],[Simulated Wind Pressure Coefficient '[-']]]-Density20RANS[[#This Row],[Reference Wind Pressure Coefficient '[-']]])^2/Density20RANS[[#This Row],[Reference Wind Pressure Coefficient '[-']]]^2</f>
        <v>5.0054582016661887E-2</v>
      </c>
    </row>
    <row r="3" spans="1:6" x14ac:dyDescent="0.25">
      <c r="A3">
        <f>Reference[[#This Row],[Wind direction '[°']]]</f>
        <v>0</v>
      </c>
      <c r="B3">
        <f>Reference[[#This Row],[Surface No.]]</f>
        <v>2</v>
      </c>
      <c r="C3">
        <f>Reference[[#This Row],[Mean Wind Pressure Coefficient '[-']]]</f>
        <v>-0.39</v>
      </c>
      <c r="D3">
        <v>-0.46600000000000003</v>
      </c>
      <c r="E3" s="3">
        <f>IF(ABS((Density20RANS[[#This Row],[Simulated Wind Pressure Coefficient '[-']]]-Density20RANS[[#This Row],[Reference Wind Pressure Coefficient '[-']]])/Density20RANS[[#This Row],[Reference Wind Pressure Coefficient '[-']]])&lt;=0.1,1,0)</f>
        <v>0</v>
      </c>
      <c r="F3" s="2">
        <f>(Density20RANS[[#This Row],[Simulated Wind Pressure Coefficient '[-']]]-Density20RANS[[#This Row],[Reference Wind Pressure Coefficient '[-']]])^2/Density20RANS[[#This Row],[Reference Wind Pressure Coefficient '[-']]]^2</f>
        <v>3.7975016436554904E-2</v>
      </c>
    </row>
    <row r="4" spans="1:6" x14ac:dyDescent="0.25">
      <c r="A4">
        <f>Reference[[#This Row],[Wind direction '[°']]]</f>
        <v>0</v>
      </c>
      <c r="B4">
        <f>Reference[[#This Row],[Surface No.]]</f>
        <v>3</v>
      </c>
      <c r="C4">
        <f>Reference[[#This Row],[Mean Wind Pressure Coefficient '[-']]]</f>
        <v>-0.23</v>
      </c>
      <c r="D4">
        <v>-0.246</v>
      </c>
      <c r="E4" s="3">
        <f>IF(ABS((Density20RANS[[#This Row],[Simulated Wind Pressure Coefficient '[-']]]-Density20RANS[[#This Row],[Reference Wind Pressure Coefficient '[-']]])/Density20RANS[[#This Row],[Reference Wind Pressure Coefficient '[-']]])&lt;=0.1,1,0)</f>
        <v>1</v>
      </c>
      <c r="F4" s="2">
        <f>(Density20RANS[[#This Row],[Simulated Wind Pressure Coefficient '[-']]]-Density20RANS[[#This Row],[Reference Wind Pressure Coefficient '[-']]])^2/Density20RANS[[#This Row],[Reference Wind Pressure Coefficient '[-']]]^2</f>
        <v>4.8393194706994247E-3</v>
      </c>
    </row>
    <row r="5" spans="1:6" x14ac:dyDescent="0.25">
      <c r="A5">
        <f>Reference[[#This Row],[Wind direction '[°']]]</f>
        <v>0</v>
      </c>
      <c r="B5">
        <f>Reference[[#This Row],[Surface No.]]</f>
        <v>4</v>
      </c>
      <c r="C5">
        <f>Reference[[#This Row],[Mean Wind Pressure Coefficient '[-']]]</f>
        <v>-0.41</v>
      </c>
      <c r="D5">
        <v>-0.46500000000000002</v>
      </c>
      <c r="E5" s="3">
        <f>IF(ABS((Density20RANS[[#This Row],[Simulated Wind Pressure Coefficient '[-']]]-Density20RANS[[#This Row],[Reference Wind Pressure Coefficient '[-']]])/Density20RANS[[#This Row],[Reference Wind Pressure Coefficient '[-']]])&lt;=0.1,1,0)</f>
        <v>0</v>
      </c>
      <c r="F5" s="2">
        <f>(Density20RANS[[#This Row],[Simulated Wind Pressure Coefficient '[-']]]-Density20RANS[[#This Row],[Reference Wind Pressure Coefficient '[-']]])^2/Density20RANS[[#This Row],[Reference Wind Pressure Coefficient '[-']]]^2</f>
        <v>1.7995240928019074E-2</v>
      </c>
    </row>
    <row r="6" spans="1:6" x14ac:dyDescent="0.25">
      <c r="A6">
        <f>Reference[[#This Row],[Wind direction '[°']]]</f>
        <v>0</v>
      </c>
      <c r="B6">
        <f>Reference[[#This Row],[Surface No.]]</f>
        <v>5</v>
      </c>
      <c r="C6">
        <f>Reference[[#This Row],[Mean Wind Pressure Coefficient '[-']]]</f>
        <v>-0.47</v>
      </c>
      <c r="D6">
        <v>-0.439</v>
      </c>
      <c r="E6" s="3">
        <f>IF(ABS((Density20RANS[[#This Row],[Simulated Wind Pressure Coefficient '[-']]]-Density20RANS[[#This Row],[Reference Wind Pressure Coefficient '[-']]])/Density20RANS[[#This Row],[Reference Wind Pressure Coefficient '[-']]])&lt;=0.1,1,0)</f>
        <v>1</v>
      </c>
      <c r="F6" s="2">
        <f>(Density20RANS[[#This Row],[Simulated Wind Pressure Coefficient '[-']]]-Density20RANS[[#This Row],[Reference Wind Pressure Coefficient '[-']]])^2/Density20RANS[[#This Row],[Reference Wind Pressure Coefficient '[-']]]^2</f>
        <v>4.3503847894975026E-3</v>
      </c>
    </row>
    <row r="7" spans="1:6" x14ac:dyDescent="0.25">
      <c r="A7">
        <f>Reference[[#This Row],[Wind direction '[°']]]</f>
        <v>0</v>
      </c>
      <c r="B7">
        <f>Reference[[#This Row],[Surface No.]]</f>
        <v>6</v>
      </c>
      <c r="C7">
        <f>Reference[[#This Row],[Mean Wind Pressure Coefficient '[-']]]</f>
        <v>-0.47</v>
      </c>
      <c r="D7">
        <v>-0.439</v>
      </c>
      <c r="E7" s="3">
        <f>IF(ABS((Density20RANS[[#This Row],[Simulated Wind Pressure Coefficient '[-']]]-Density20RANS[[#This Row],[Reference Wind Pressure Coefficient '[-']]])/Density20RANS[[#This Row],[Reference Wind Pressure Coefficient '[-']]])&lt;=0.1,1,0)</f>
        <v>1</v>
      </c>
      <c r="F7" s="2">
        <f>(Density20RANS[[#This Row],[Simulated Wind Pressure Coefficient '[-']]]-Density20RANS[[#This Row],[Reference Wind Pressure Coefficient '[-']]])^2/Density20RANS[[#This Row],[Reference Wind Pressure Coefficient '[-']]]^2</f>
        <v>4.3503847894975026E-3</v>
      </c>
    </row>
    <row r="8" spans="1:6" x14ac:dyDescent="0.25">
      <c r="A8" t="s">
        <v>7</v>
      </c>
      <c r="E8" s="4" cm="1">
        <f t="array" ref="E8">SUM(Density20RANS[Hit]/COUNT(Density20RANS[Hit]))</f>
        <v>0.5</v>
      </c>
      <c r="F8" s="2">
        <f>SUBTOTAL(101,Density20RANS[Normalized Mean Squared Error])</f>
        <v>1.9927488071821715E-2</v>
      </c>
    </row>
  </sheetData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D1B2-6F9E-4ADD-AE7D-70B1AE28714C}">
  <dimension ref="A1:F8"/>
  <sheetViews>
    <sheetView workbookViewId="0">
      <selection activeCell="D3" sqref="D3"/>
    </sheetView>
  </sheetViews>
  <sheetFormatPr baseColWidth="10" defaultRowHeight="15" x14ac:dyDescent="0.25"/>
  <cols>
    <col min="1" max="1" width="19.42578125" bestFit="1" customWidth="1"/>
    <col min="2" max="2" width="13.7109375" bestFit="1" customWidth="1"/>
    <col min="3" max="3" width="40.28515625" bestFit="1" customWidth="1"/>
    <col min="4" max="4" width="40" bestFit="1" customWidth="1"/>
    <col min="5" max="5" width="6" bestFit="1" customWidth="1"/>
    <col min="6" max="6" width="32" bestFit="1" customWidth="1"/>
  </cols>
  <sheetData>
    <row r="1" spans="1:6" x14ac:dyDescent="0.25">
      <c r="A1" s="1" t="s">
        <v>0</v>
      </c>
      <c r="B1" s="1" t="s">
        <v>5</v>
      </c>
      <c r="C1" s="1" t="s">
        <v>1</v>
      </c>
      <c r="D1" t="s">
        <v>2</v>
      </c>
      <c r="E1" s="1" t="s">
        <v>4</v>
      </c>
      <c r="F1" s="1" t="s">
        <v>3</v>
      </c>
    </row>
    <row r="2" spans="1:6" x14ac:dyDescent="0.25">
      <c r="A2">
        <f>Reference[[#This Row],[Wind direction '[°']]]</f>
        <v>0</v>
      </c>
      <c r="B2">
        <f>Reference[[#This Row],[Surface No.]]</f>
        <v>1</v>
      </c>
      <c r="C2">
        <f>Reference[[#This Row],[Mean Wind Pressure Coefficient '[-']]]</f>
        <v>0.59</v>
      </c>
      <c r="D2">
        <v>0.69699999999999995</v>
      </c>
      <c r="E2" s="3">
        <f>IF(ABS((Density40RANS[[#This Row],[Simulated Wind Pressure Coefficient '[-']]]-Density40RANS[[#This Row],[Reference Wind Pressure Coefficient '[-']]])/Density40RANS[[#This Row],[Reference Wind Pressure Coefficient '[-']]])&lt;=0.1,1,0)</f>
        <v>0</v>
      </c>
      <c r="F2" s="2">
        <f>(Density40RANS[[#This Row],[Simulated Wind Pressure Coefficient '[-']]]-Density40RANS[[#This Row],[Reference Wind Pressure Coefficient '[-']]])^2/Density40RANS[[#This Row],[Reference Wind Pressure Coefficient '[-']]]^2</f>
        <v>3.2889974145360525E-2</v>
      </c>
    </row>
    <row r="3" spans="1:6" x14ac:dyDescent="0.25">
      <c r="A3">
        <f>Reference[[#This Row],[Wind direction '[°']]]</f>
        <v>0</v>
      </c>
      <c r="B3">
        <f>Reference[[#This Row],[Surface No.]]</f>
        <v>2</v>
      </c>
      <c r="C3">
        <f>Reference[[#This Row],[Mean Wind Pressure Coefficient '[-']]]</f>
        <v>-0.39</v>
      </c>
      <c r="D3">
        <v>-0.49299999999999999</v>
      </c>
      <c r="E3" s="3">
        <f>IF(ABS((Density40RANS[[#This Row],[Simulated Wind Pressure Coefficient '[-']]]-Density40RANS[[#This Row],[Reference Wind Pressure Coefficient '[-']]])/Density40RANS[[#This Row],[Reference Wind Pressure Coefficient '[-']]])&lt;=0.1,1,0)</f>
        <v>0</v>
      </c>
      <c r="F3" s="2">
        <f>(Density40RANS[[#This Row],[Simulated Wind Pressure Coefficient '[-']]]-Density40RANS[[#This Row],[Reference Wind Pressure Coefficient '[-']]])^2/Density40RANS[[#This Row],[Reference Wind Pressure Coefficient '[-']]]^2</f>
        <v>6.9750164365548942E-2</v>
      </c>
    </row>
    <row r="4" spans="1:6" x14ac:dyDescent="0.25">
      <c r="A4">
        <f>Reference[[#This Row],[Wind direction '[°']]]</f>
        <v>0</v>
      </c>
      <c r="B4">
        <f>Reference[[#This Row],[Surface No.]]</f>
        <v>3</v>
      </c>
      <c r="C4">
        <f>Reference[[#This Row],[Mean Wind Pressure Coefficient '[-']]]</f>
        <v>-0.23</v>
      </c>
      <c r="D4">
        <v>-0.22800000000000001</v>
      </c>
      <c r="E4" s="3">
        <f>IF(ABS((Density40RANS[[#This Row],[Simulated Wind Pressure Coefficient '[-']]]-Density40RANS[[#This Row],[Reference Wind Pressure Coefficient '[-']]])/Density40RANS[[#This Row],[Reference Wind Pressure Coefficient '[-']]])&lt;=0.1,1,0)</f>
        <v>1</v>
      </c>
      <c r="F4" s="2">
        <f>(Density40RANS[[#This Row],[Simulated Wind Pressure Coefficient '[-']]]-Density40RANS[[#This Row],[Reference Wind Pressure Coefficient '[-']]])^2/Density40RANS[[#This Row],[Reference Wind Pressure Coefficient '[-']]]^2</f>
        <v>7.5614366729678781E-5</v>
      </c>
    </row>
    <row r="5" spans="1:6" x14ac:dyDescent="0.25">
      <c r="A5">
        <f>Reference[[#This Row],[Wind direction '[°']]]</f>
        <v>0</v>
      </c>
      <c r="B5">
        <f>Reference[[#This Row],[Surface No.]]</f>
        <v>4</v>
      </c>
      <c r="C5">
        <f>Reference[[#This Row],[Mean Wind Pressure Coefficient '[-']]]</f>
        <v>-0.41</v>
      </c>
      <c r="D5">
        <v>-0.49299999999999999</v>
      </c>
      <c r="E5" s="3">
        <f>IF(ABS((Density40RANS[[#This Row],[Simulated Wind Pressure Coefficient '[-']]]-Density40RANS[[#This Row],[Reference Wind Pressure Coefficient '[-']]])/Density40RANS[[#This Row],[Reference Wind Pressure Coefficient '[-']]])&lt;=0.1,1,0)</f>
        <v>0</v>
      </c>
      <c r="F5" s="2">
        <f>(Density40RANS[[#This Row],[Simulated Wind Pressure Coefficient '[-']]]-Density40RANS[[#This Row],[Reference Wind Pressure Coefficient '[-']]])^2/Density40RANS[[#This Row],[Reference Wind Pressure Coefficient '[-']]]^2</f>
        <v>4.0981558596073789E-2</v>
      </c>
    </row>
    <row r="6" spans="1:6" x14ac:dyDescent="0.25">
      <c r="A6">
        <f>Reference[[#This Row],[Wind direction '[°']]]</f>
        <v>0</v>
      </c>
      <c r="B6">
        <f>Reference[[#This Row],[Surface No.]]</f>
        <v>5</v>
      </c>
      <c r="C6">
        <f>Reference[[#This Row],[Mean Wind Pressure Coefficient '[-']]]</f>
        <v>-0.47</v>
      </c>
      <c r="D6">
        <v>-0.46600000000000003</v>
      </c>
      <c r="E6" s="3">
        <f>IF(ABS((Density40RANS[[#This Row],[Simulated Wind Pressure Coefficient '[-']]]-Density40RANS[[#This Row],[Reference Wind Pressure Coefficient '[-']]])/Density40RANS[[#This Row],[Reference Wind Pressure Coefficient '[-']]])&lt;=0.1,1,0)</f>
        <v>1</v>
      </c>
      <c r="F6" s="2">
        <f>(Density40RANS[[#This Row],[Simulated Wind Pressure Coefficient '[-']]]-Density40RANS[[#This Row],[Reference Wind Pressure Coefficient '[-']]])^2/Density40RANS[[#This Row],[Reference Wind Pressure Coefficient '[-']]]^2</f>
        <v>7.2430964237209537E-5</v>
      </c>
    </row>
    <row r="7" spans="1:6" x14ac:dyDescent="0.25">
      <c r="A7">
        <f>Reference[[#This Row],[Wind direction '[°']]]</f>
        <v>0</v>
      </c>
      <c r="B7">
        <f>Reference[[#This Row],[Surface No.]]</f>
        <v>6</v>
      </c>
      <c r="C7">
        <f>Reference[[#This Row],[Mean Wind Pressure Coefficient '[-']]]</f>
        <v>-0.47</v>
      </c>
      <c r="D7">
        <v>-0.46600000000000003</v>
      </c>
      <c r="E7" s="3">
        <f>IF(ABS((Density40RANS[[#This Row],[Simulated Wind Pressure Coefficient '[-']]]-Density40RANS[[#This Row],[Reference Wind Pressure Coefficient '[-']]])/Density40RANS[[#This Row],[Reference Wind Pressure Coefficient '[-']]])&lt;=0.1,1,0)</f>
        <v>1</v>
      </c>
      <c r="F7" s="2">
        <f>(Density40RANS[[#This Row],[Simulated Wind Pressure Coefficient '[-']]]-Density40RANS[[#This Row],[Reference Wind Pressure Coefficient '[-']]])^2/Density40RANS[[#This Row],[Reference Wind Pressure Coefficient '[-']]]^2</f>
        <v>7.2430964237209537E-5</v>
      </c>
    </row>
    <row r="8" spans="1:6" x14ac:dyDescent="0.25">
      <c r="A8" t="s">
        <v>7</v>
      </c>
      <c r="E8" s="4" cm="1">
        <f t="array" ref="E8">SUM(Density40RANS[Hit]/COUNT(Density40RANS[Hit]))</f>
        <v>0.5</v>
      </c>
      <c r="F8" s="2">
        <f>SUBTOTAL(101,Density40RANS[Normalized Mean Squared Error])</f>
        <v>2.3973695567031227E-2</v>
      </c>
    </row>
  </sheetData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E7FC-1E65-4934-97DB-C92208898696}">
  <dimension ref="A1:F8"/>
  <sheetViews>
    <sheetView workbookViewId="0">
      <selection activeCell="D7" sqref="D7"/>
    </sheetView>
  </sheetViews>
  <sheetFormatPr baseColWidth="10" defaultRowHeight="15" x14ac:dyDescent="0.25"/>
  <cols>
    <col min="1" max="1" width="19.42578125" bestFit="1" customWidth="1"/>
    <col min="2" max="2" width="13.7109375" bestFit="1" customWidth="1"/>
    <col min="3" max="3" width="40.28515625" bestFit="1" customWidth="1"/>
    <col min="4" max="4" width="40" bestFit="1" customWidth="1"/>
    <col min="5" max="5" width="6" bestFit="1" customWidth="1"/>
    <col min="6" max="6" width="32" bestFit="1" customWidth="1"/>
  </cols>
  <sheetData>
    <row r="1" spans="1:6" x14ac:dyDescent="0.25">
      <c r="A1" s="1" t="s">
        <v>0</v>
      </c>
      <c r="B1" s="1" t="s">
        <v>5</v>
      </c>
      <c r="C1" s="1" t="s">
        <v>1</v>
      </c>
      <c r="D1" t="s">
        <v>2</v>
      </c>
      <c r="E1" s="1" t="s">
        <v>4</v>
      </c>
      <c r="F1" s="1" t="s">
        <v>3</v>
      </c>
    </row>
    <row r="2" spans="1:6" x14ac:dyDescent="0.25">
      <c r="A2">
        <f>Reference[[#This Row],[Wind direction '[°']]]</f>
        <v>0</v>
      </c>
      <c r="B2">
        <f>Reference[[#This Row],[Surface No.]]</f>
        <v>1</v>
      </c>
      <c r="C2">
        <f>Reference[[#This Row],[Mean Wind Pressure Coefficient '[-']]]</f>
        <v>0.59</v>
      </c>
      <c r="D2">
        <v>0.59499999999999997</v>
      </c>
      <c r="E2" s="3">
        <f>IF(ABS((Density60RANS[[#This Row],[Simulated Wind Pressure Coefficient '[-']]]-Density60RANS[[#This Row],[Reference Wind Pressure Coefficient '[-']]])/Density60RANS[[#This Row],[Reference Wind Pressure Coefficient '[-']]])&lt;=0.1,1,0)</f>
        <v>1</v>
      </c>
      <c r="F2" s="2">
        <f>(Density60RANS[[#This Row],[Simulated Wind Pressure Coefficient '[-']]]-Density60RANS[[#This Row],[Reference Wind Pressure Coefficient '[-']]])^2/Density60RANS[[#This Row],[Reference Wind Pressure Coefficient '[-']]]^2</f>
        <v>7.1818442976156417E-5</v>
      </c>
    </row>
    <row r="3" spans="1:6" x14ac:dyDescent="0.25">
      <c r="A3">
        <f>Reference[[#This Row],[Wind direction '[°']]]</f>
        <v>0</v>
      </c>
      <c r="B3">
        <f>Reference[[#This Row],[Surface No.]]</f>
        <v>2</v>
      </c>
      <c r="C3">
        <f>Reference[[#This Row],[Mean Wind Pressure Coefficient '[-']]]</f>
        <v>-0.39</v>
      </c>
      <c r="D3">
        <v>-0.57699999999999996</v>
      </c>
      <c r="E3" s="3">
        <f>IF(ABS((Density60RANS[[#This Row],[Simulated Wind Pressure Coefficient '[-']]]-Density60RANS[[#This Row],[Reference Wind Pressure Coefficient '[-']]])/Density60RANS[[#This Row],[Reference Wind Pressure Coefficient '[-']]])&lt;=0.1,1,0)</f>
        <v>0</v>
      </c>
      <c r="F3" s="2">
        <f>(Density60RANS[[#This Row],[Simulated Wind Pressure Coefficient '[-']]]-Density60RANS[[#This Row],[Reference Wind Pressure Coefficient '[-']]])^2/Density60RANS[[#This Row],[Reference Wind Pressure Coefficient '[-']]]^2</f>
        <v>0.22990795529257052</v>
      </c>
    </row>
    <row r="4" spans="1:6" x14ac:dyDescent="0.25">
      <c r="A4">
        <f>Reference[[#This Row],[Wind direction '[°']]]</f>
        <v>0</v>
      </c>
      <c r="B4">
        <f>Reference[[#This Row],[Surface No.]]</f>
        <v>3</v>
      </c>
      <c r="C4">
        <f>Reference[[#This Row],[Mean Wind Pressure Coefficient '[-']]]</f>
        <v>-0.23</v>
      </c>
      <c r="D4">
        <v>-0.42599999999999999</v>
      </c>
      <c r="E4" s="3">
        <f>IF(ABS((Density60RANS[[#This Row],[Simulated Wind Pressure Coefficient '[-']]]-Density60RANS[[#This Row],[Reference Wind Pressure Coefficient '[-']]])/Density60RANS[[#This Row],[Reference Wind Pressure Coefficient '[-']]])&lt;=0.1,1,0)</f>
        <v>0</v>
      </c>
      <c r="F4" s="2">
        <f>(Density60RANS[[#This Row],[Simulated Wind Pressure Coefficient '[-']]]-Density60RANS[[#This Row],[Reference Wind Pressure Coefficient '[-']]])^2/Density60RANS[[#This Row],[Reference Wind Pressure Coefficient '[-']]]^2</f>
        <v>0.72620037807183346</v>
      </c>
    </row>
    <row r="5" spans="1:6" x14ac:dyDescent="0.25">
      <c r="A5">
        <f>Reference[[#This Row],[Wind direction '[°']]]</f>
        <v>0</v>
      </c>
      <c r="B5">
        <f>Reference[[#This Row],[Surface No.]]</f>
        <v>4</v>
      </c>
      <c r="C5">
        <f>Reference[[#This Row],[Mean Wind Pressure Coefficient '[-']]]</f>
        <v>-0.41</v>
      </c>
      <c r="D5">
        <v>-0.57899999999999996</v>
      </c>
      <c r="E5" s="3">
        <f>IF(ABS((Density60RANS[[#This Row],[Simulated Wind Pressure Coefficient '[-']]]-Density60RANS[[#This Row],[Reference Wind Pressure Coefficient '[-']]])/Density60RANS[[#This Row],[Reference Wind Pressure Coefficient '[-']]])&lt;=0.1,1,0)</f>
        <v>0</v>
      </c>
      <c r="F5" s="2">
        <f>(Density60RANS[[#This Row],[Simulated Wind Pressure Coefficient '[-']]]-Density60RANS[[#This Row],[Reference Wind Pressure Coefficient '[-']]])^2/Density60RANS[[#This Row],[Reference Wind Pressure Coefficient '[-']]]^2</f>
        <v>0.16990481856038073</v>
      </c>
    </row>
    <row r="6" spans="1:6" x14ac:dyDescent="0.25">
      <c r="A6">
        <f>Reference[[#This Row],[Wind direction '[°']]]</f>
        <v>0</v>
      </c>
      <c r="B6">
        <f>Reference[[#This Row],[Surface No.]]</f>
        <v>5</v>
      </c>
      <c r="C6">
        <f>Reference[[#This Row],[Mean Wind Pressure Coefficient '[-']]]</f>
        <v>-0.47</v>
      </c>
      <c r="D6">
        <v>-0.55700000000000005</v>
      </c>
      <c r="E6" s="3">
        <f>IF(ABS((Density60RANS[[#This Row],[Simulated Wind Pressure Coefficient '[-']]]-Density60RANS[[#This Row],[Reference Wind Pressure Coefficient '[-']]])/Density60RANS[[#This Row],[Reference Wind Pressure Coefficient '[-']]])&lt;=0.1,1,0)</f>
        <v>0</v>
      </c>
      <c r="F6" s="2">
        <f>(Density60RANS[[#This Row],[Simulated Wind Pressure Coefficient '[-']]]-Density60RANS[[#This Row],[Reference Wind Pressure Coefficient '[-']]])^2/Density60RANS[[#This Row],[Reference Wind Pressure Coefficient '[-']]]^2</f>
        <v>3.4264373019465881E-2</v>
      </c>
    </row>
    <row r="7" spans="1:6" x14ac:dyDescent="0.25">
      <c r="A7">
        <f>Reference[[#This Row],[Wind direction '[°']]]</f>
        <v>0</v>
      </c>
      <c r="B7">
        <f>Reference[[#This Row],[Surface No.]]</f>
        <v>6</v>
      </c>
      <c r="C7">
        <f>Reference[[#This Row],[Mean Wind Pressure Coefficient '[-']]]</f>
        <v>-0.47</v>
      </c>
      <c r="D7">
        <v>-0.55800000000000005</v>
      </c>
      <c r="E7" s="3">
        <f>IF(ABS((Density60RANS[[#This Row],[Simulated Wind Pressure Coefficient '[-']]]-Density60RANS[[#This Row],[Reference Wind Pressure Coefficient '[-']]])/Density60RANS[[#This Row],[Reference Wind Pressure Coefficient '[-']]])&lt;=0.1,1,0)</f>
        <v>0</v>
      </c>
      <c r="F7" s="2">
        <f>(Density60RANS[[#This Row],[Simulated Wind Pressure Coefficient '[-']]]-Density60RANS[[#This Row],[Reference Wind Pressure Coefficient '[-']]])^2/Density60RANS[[#This Row],[Reference Wind Pressure Coefficient '[-']]]^2</f>
        <v>3.5056586690810389E-2</v>
      </c>
    </row>
    <row r="8" spans="1:6" x14ac:dyDescent="0.25">
      <c r="A8" t="s">
        <v>7</v>
      </c>
      <c r="E8" s="4" cm="1">
        <f t="array" ref="E8">SUM(Density60RANS[Hit]/COUNT(Density60RANS[Hit]))</f>
        <v>0.16666666666666666</v>
      </c>
      <c r="F8" s="2">
        <f>SUBTOTAL(101,Density60RANS[Normalized Mean Squared Error])</f>
        <v>0.19923432167967284</v>
      </c>
    </row>
  </sheetData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1</vt:i4>
      </vt:variant>
    </vt:vector>
  </HeadingPairs>
  <TitlesOfParts>
    <vt:vector size="5" baseType="lpstr">
      <vt:lpstr>Reference</vt:lpstr>
      <vt:lpstr>Density 20 % | RANS</vt:lpstr>
      <vt:lpstr>Density 40 % | RANS</vt:lpstr>
      <vt:lpstr>Density 60 % | RANS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Clemens Gutmann</dc:creator>
  <cp:lastModifiedBy>Clemens Gutmann</cp:lastModifiedBy>
  <dcterms:created xsi:type="dcterms:W3CDTF">2026-07-07T04:10:28Z</dcterms:created>
  <dcterms:modified xsi:type="dcterms:W3CDTF">2026-07-07T09:28:16Z</dcterms:modified>
</cp:coreProperties>
</file>